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7765" windowHeight="15480"/>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3" i="1" l="1"/>
  <c r="AA23" i="1"/>
  <c r="AB23" i="1"/>
  <c r="AA8" i="1"/>
  <c r="AF23" i="1"/>
  <c r="AB13" i="1"/>
  <c r="Z22" i="1"/>
  <c r="AB14" i="1"/>
  <c r="AB15" i="1"/>
  <c r="AB16" i="1"/>
  <c r="AF22" i="1"/>
  <c r="AC13" i="1"/>
  <c r="AC14" i="1"/>
  <c r="AC15" i="1"/>
  <c r="AC16" i="1"/>
  <c r="AG22" i="1"/>
  <c r="AH22" i="1"/>
  <c r="AG23" i="1"/>
  <c r="AH23" i="1"/>
  <c r="AA22" i="1"/>
  <c r="AB22"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<sst xmlns="http://schemas.openxmlformats.org/spreadsheetml/2006/main" count="89" uniqueCount="73">
  <si>
    <t>Eppi ID</t>
  </si>
  <si>
    <t>TITLE</t>
  </si>
  <si>
    <t>AUTHOR</t>
  </si>
  <si>
    <t>JOURNAL</t>
  </si>
  <si>
    <t>YEAR</t>
  </si>
  <si>
    <t>VOLUME</t>
  </si>
  <si>
    <t>PAGE START-PAGE END</t>
  </si>
  <si>
    <t>AUTHOR E-MAIL</t>
  </si>
  <si>
    <t>STUDY COUNTRY</t>
  </si>
  <si>
    <t>LOCATION SITE/NAME</t>
  </si>
  <si>
    <t>LATITUDE</t>
  </si>
  <si>
    <t>LONGITUDE</t>
  </si>
  <si>
    <t>KÖPPEN CLIMATE ZONE</t>
  </si>
  <si>
    <t>SOIL CARBON, NITROGEN, AND BULK-DENSITY COMPARISONS IN 2 CROPLAND TILLAGE SYSTEMS AFTER 25 YEARS AND IN VIRGIN GRASSLAND</t>
  </si>
  <si>
    <t xml:space="preserve">Bauer A ; Black A L; </t>
  </si>
  <si>
    <t>Soil Science Society of America Journal</t>
  </si>
  <si>
    <t>1166-1170</t>
  </si>
  <si>
    <t>USA</t>
  </si>
  <si>
    <t>36 farms in Grant County, North Dakota</t>
  </si>
  <si>
    <t>Dfb</t>
  </si>
  <si>
    <t>INTERVENTION (crop rotation / fertiliser / amendments / catch crop / tillage / multiple / farming system)</t>
  </si>
  <si>
    <t>NUMBER OF TREATMENTS</t>
  </si>
  <si>
    <t>WHICH TREATMENTS</t>
  </si>
  <si>
    <t>tillage</t>
  </si>
  <si>
    <t>conventional tillage / stubble mulch tillage</t>
  </si>
  <si>
    <t>DATA LOCATION</t>
  </si>
  <si>
    <t>BULK DENSITY (measured / calculated / not present)</t>
  </si>
  <si>
    <t>VARIANCE PRESENTED</t>
  </si>
  <si>
    <t>Variability Measure</t>
  </si>
  <si>
    <t>CRITICAL APPRAISAL, PRELIMINARY COMMENT</t>
  </si>
  <si>
    <t>Table 4</t>
  </si>
  <si>
    <t>measured</t>
  </si>
  <si>
    <t>LSD in Table 4 footnote</t>
  </si>
  <si>
    <t>None (overall SD calculable)</t>
  </si>
  <si>
    <t>Purposeful selection of replicate farms, no indication of study length</t>
  </si>
  <si>
    <t>Management</t>
  </si>
  <si>
    <t>Stubble mulch</t>
  </si>
  <si>
    <t>Conventional</t>
  </si>
  <si>
    <t>Average</t>
  </si>
  <si>
    <t>Sandy</t>
  </si>
  <si>
    <t>Medium</t>
  </si>
  <si>
    <t>Fine</t>
  </si>
  <si>
    <t>% organic C by weight</t>
  </si>
  <si>
    <t>Table 4—Organic C and total N concentration to 45.7 cm as
affected by management and soil texture.</t>
  </si>
  <si>
    <t>L.S.D. = 0.05 for organic C. Texture (T) = 0.46; Management (M) = 0.13;
and T x M = 0.22.</t>
  </si>
  <si>
    <t>Sampling locations were selected on 36 farm fields in six contiguous townships in Grant County, N. Dak., by an experienced Soil Conservation Service soil scientist. The locations were selected on the basis of standard soil classification techniques for uniformity within soil series. Twelve of these fields were part of a farm unit on which stubble mulch tillage was used exclusively for 25 years; 12 were conventionally cultivated fields, not stubble-mulched, adjacent to or never exceeding 1.5 km distant from the comparable stubble mulched field; and 12 were nearby virgin grassland. Four of the 12 sampling locations within each of the three managements were on moderately coarse-textured soils (designated sandy), four on medium-textured, and four on moderately fine- or finetextured soils (designated fine). Four sampling locations were represented for each of the three soil textural groups within each of the three managements; these are designated as sites in the analysis of variance (Table 1). The same soil series was sampled within each site at the stubble mulched, conventional tillage, and virgin grassland locations within sites, but the soil series differed among sites of the medium- and fme-textured soils (Table 1). Slope aspect differed with soils, but slopes did not exceed 5%. All cultivated fields had been cropped in 1979; soil samples were taken in late October 1979.</t>
  </si>
  <si>
    <t>Table 5. Bulk density of cropland and grassland as affected
by soil texture and soil depth</t>
  </si>
  <si>
    <t>Bulk density (g/cm3)</t>
  </si>
  <si>
    <t>Depth (cm)</t>
  </si>
  <si>
    <t>0-7.6</t>
  </si>
  <si>
    <t>7.6-15.2</t>
  </si>
  <si>
    <t>15.2-30.5</t>
  </si>
  <si>
    <t>30.5-45.7</t>
  </si>
  <si>
    <t>Cropland</t>
  </si>
  <si>
    <t>Grassland</t>
  </si>
  <si>
    <t>Average of three soil textures (data provided in Table 5)</t>
  </si>
  <si>
    <t>L.S.D. = 0.05 (cropland only). Texture (T) = 0.07; Depth (D) = 0.04; and
D x T = 0.06.</t>
  </si>
  <si>
    <t>n/a</t>
  </si>
  <si>
    <t>mean</t>
  </si>
  <si>
    <t>SD</t>
  </si>
  <si>
    <t>n</t>
  </si>
  <si>
    <t>Depth correction</t>
  </si>
  <si>
    <t>CT</t>
  </si>
  <si>
    <t>0-45.7</t>
  </si>
  <si>
    <t>Effect sizes</t>
  </si>
  <si>
    <t>t (df=22)</t>
  </si>
  <si>
    <t>NT</t>
  </si>
  <si>
    <t>NT-CT</t>
  </si>
  <si>
    <t>stock</t>
  </si>
  <si>
    <t>stubble mulch</t>
  </si>
  <si>
    <t>conventional</t>
  </si>
  <si>
    <t>LSD (Mg/ha)</t>
  </si>
  <si>
    <t>LSD (g/kg)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</si>
</sst>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2"/>
      <name val="Calibri"/>
      <family val="2"/>
      <scheme val="minor"/>
    </font>
    <font>
      <b/>
      <sz val="9"/>
      <color indexed="81"/>
      <name val="Tahoma"/>
      <family val="2"/>
    </font>
    <font>
      <sz val="9"/>
      <color indexed="81"/>
      <name val="Tahoma"/>
      <family val="2"/>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b/>
      <sz val="11"/>
      <color rgb="FF0000FF"/>
      <name val="Arial"/>
      <family val="2"/>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2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4" fillId="0" borderId="0" xfId="0" applyFont="1" applyFill="1" applyAlignment="1"/>
    <xf numFmtId="0" fontId="4" fillId="0" borderId="0" xfId="0" applyFont="1" applyFill="1" applyAlignment="1">
      <alignment horizontal="left" vertical="top"/>
    </xf>
    <xf numFmtId="49" fontId="4" fillId="0" borderId="0" xfId="0" applyNumberFormat="1" applyFont="1" applyFill="1" applyAlignment="1"/>
    <xf numFmtId="0" fontId="4" fillId="0" borderId="0" xfId="0" applyNumberFormat="1" applyFont="1" applyFill="1" applyAlignment="1"/>
    <xf numFmtId="0" fontId="7" fillId="0" borderId="0" xfId="0" applyFont="1"/>
    <xf numFmtId="0" fontId="8" fillId="0" borderId="0" xfId="0" applyFont="1"/>
    <xf numFmtId="0" fontId="7" fillId="2" borderId="0" xfId="0" applyFont="1" applyFill="1"/>
    <xf numFmtId="0" fontId="0" fillId="0" borderId="0" xfId="0" applyFill="1"/>
    <xf numFmtId="0" fontId="7" fillId="3" borderId="0" xfId="0" applyFont="1" applyFill="1"/>
    <xf numFmtId="0" fontId="0" fillId="0" borderId="0" xfId="0" applyAlignment="1">
      <alignment wrapText="1"/>
    </xf>
  </cellXfs>
  <cellStyles count="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0</xdr:rowOff>
    </xdr:from>
    <xdr:to>
      <xdr:col>15</xdr:col>
      <xdr:colOff>123825</xdr:colOff>
      <xdr:row>36</xdr:row>
      <xdr:rowOff>133350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29175"/>
          <a:ext cx="9363075" cy="29908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6"/>
  <sheetViews>
    <sheetView tabSelected="1" topLeftCell="M1" zoomScale="85" zoomScaleNormal="85" zoomScalePageLayoutView="85" workbookViewId="0">
      <selection activeCell="Z23" sqref="Z23"/>
    </sheetView>
  </sheetViews>
  <sheetFormatPr defaultColWidth="8.85546875" defaultRowHeight="15" x14ac:dyDescent="0.25"/>
  <cols>
    <col min="1" max="1" width="10.42578125" bestFit="1" customWidth="1"/>
  </cols>
  <sheetData>
    <row r="1" spans="1:29"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20</v>
      </c>
      <c r="O1" s="1" t="s">
        <v>21</v>
      </c>
      <c r="P1" s="1" t="s">
        <v>22</v>
      </c>
      <c r="Q1" s="1" t="s">
        <v>25</v>
      </c>
      <c r="R1" s="1" t="s">
        <v>26</v>
      </c>
      <c r="S1" s="1" t="s">
        <v>27</v>
      </c>
      <c r="T1" s="1" t="s">
        <v>28</v>
      </c>
      <c r="U1" s="1" t="s">
        <v>29</v>
      </c>
      <c r="X1" s="1" t="s">
        <v>43</v>
      </c>
    </row>
    <row r="2" spans="1:29" s="5" customFormat="1" ht="79.5" customHeight="1" x14ac:dyDescent="0.25">
      <c r="A2" s="6">
        <v>10245545</v>
      </c>
      <c r="B2" s="7" t="s">
        <v>13</v>
      </c>
      <c r="C2" s="6" t="s">
        <v>14</v>
      </c>
      <c r="D2" s="6" t="s">
        <v>15</v>
      </c>
      <c r="E2" s="6">
        <v>1981</v>
      </c>
      <c r="F2" s="6">
        <v>45</v>
      </c>
      <c r="G2" s="8" t="s">
        <v>16</v>
      </c>
      <c r="H2" s="6"/>
      <c r="I2" s="6" t="s">
        <v>17</v>
      </c>
      <c r="J2" s="6" t="s">
        <v>18</v>
      </c>
      <c r="K2" s="9">
        <v>46.395000000000003</v>
      </c>
      <c r="L2" s="9">
        <v>-101.553</v>
      </c>
      <c r="M2" s="6" t="s">
        <v>19</v>
      </c>
      <c r="N2" s="6" t="s">
        <v>23</v>
      </c>
      <c r="O2" s="6">
        <v>2</v>
      </c>
      <c r="P2" s="6" t="s">
        <v>24</v>
      </c>
      <c r="Q2" s="6" t="s">
        <v>30</v>
      </c>
      <c r="R2" s="6" t="s">
        <v>31</v>
      </c>
      <c r="S2" s="6" t="s">
        <v>32</v>
      </c>
      <c r="T2" s="6" t="s">
        <v>33</v>
      </c>
      <c r="U2" s="6" t="s">
        <v>34</v>
      </c>
      <c r="X2" s="1" t="s">
        <v>42</v>
      </c>
    </row>
    <row r="3" spans="1:29" x14ac:dyDescent="0.25">
      <c r="X3" s="5" t="s">
        <v>35</v>
      </c>
      <c r="Y3" s="5" t="s">
        <v>39</v>
      </c>
      <c r="Z3" s="5" t="s">
        <v>40</v>
      </c>
      <c r="AA3" s="5" t="s">
        <v>41</v>
      </c>
      <c r="AB3" s="5" t="s">
        <v>38</v>
      </c>
    </row>
    <row r="4" spans="1:29" x14ac:dyDescent="0.25">
      <c r="A4" s="15" t="s">
        <v>45</v>
      </c>
      <c r="B4" s="15"/>
      <c r="C4" s="15"/>
      <c r="D4" s="15"/>
      <c r="E4" s="15"/>
      <c r="F4" s="15"/>
      <c r="G4" s="15"/>
      <c r="H4" s="15"/>
      <c r="I4" s="15"/>
      <c r="J4" s="15"/>
      <c r="K4" s="15"/>
      <c r="L4" s="15"/>
      <c r="M4" s="15"/>
      <c r="N4" s="15"/>
      <c r="O4" s="15"/>
      <c r="P4" s="15"/>
      <c r="Q4" s="15"/>
      <c r="R4" s="15"/>
      <c r="S4" s="15"/>
      <c r="T4" s="15"/>
      <c r="U4" s="15"/>
      <c r="V4" s="15"/>
      <c r="X4" t="s">
        <v>36</v>
      </c>
      <c r="Y4">
        <v>1.1399999999999999</v>
      </c>
      <c r="Z4">
        <v>1.33</v>
      </c>
      <c r="AA4">
        <v>2.0299999999999998</v>
      </c>
      <c r="AB4">
        <v>1.5</v>
      </c>
    </row>
    <row r="5" spans="1:29" x14ac:dyDescent="0.25">
      <c r="A5" s="15"/>
      <c r="B5" s="15"/>
      <c r="C5" s="15"/>
      <c r="D5" s="15"/>
      <c r="E5" s="15"/>
      <c r="F5" s="15"/>
      <c r="G5" s="15"/>
      <c r="H5" s="15"/>
      <c r="I5" s="15"/>
      <c r="J5" s="15"/>
      <c r="K5" s="15"/>
      <c r="L5" s="15"/>
      <c r="M5" s="15"/>
      <c r="N5" s="15"/>
      <c r="O5" s="15"/>
      <c r="P5" s="15"/>
      <c r="Q5" s="15"/>
      <c r="R5" s="15"/>
      <c r="S5" s="15"/>
      <c r="T5" s="15"/>
      <c r="U5" s="15"/>
      <c r="V5" s="15"/>
      <c r="X5" t="s">
        <v>37</v>
      </c>
      <c r="Y5">
        <v>0.79</v>
      </c>
      <c r="Z5">
        <v>1.36</v>
      </c>
      <c r="AA5">
        <v>1.79</v>
      </c>
      <c r="AB5">
        <v>1.31</v>
      </c>
    </row>
    <row r="6" spans="1:29" x14ac:dyDescent="0.25">
      <c r="A6" s="15"/>
      <c r="B6" s="15"/>
      <c r="C6" s="15"/>
      <c r="D6" s="15"/>
      <c r="E6" s="15"/>
      <c r="F6" s="15"/>
      <c r="G6" s="15"/>
      <c r="H6" s="15"/>
      <c r="I6" s="15"/>
      <c r="J6" s="15"/>
      <c r="K6" s="15"/>
      <c r="L6" s="15"/>
      <c r="M6" s="15"/>
      <c r="N6" s="15"/>
      <c r="O6" s="15"/>
      <c r="P6" s="15"/>
      <c r="Q6" s="15"/>
      <c r="R6" s="15"/>
      <c r="S6" s="15"/>
      <c r="T6" s="15"/>
      <c r="U6" s="15"/>
      <c r="V6" s="15"/>
      <c r="X6" t="s">
        <v>38</v>
      </c>
      <c r="Y6">
        <v>0.96</v>
      </c>
      <c r="Z6">
        <v>1.34</v>
      </c>
      <c r="AA6">
        <v>1.91</v>
      </c>
    </row>
    <row r="7" spans="1:29" x14ac:dyDescent="0.25">
      <c r="A7" s="15"/>
      <c r="B7" s="15"/>
      <c r="C7" s="15"/>
      <c r="D7" s="15"/>
      <c r="E7" s="15"/>
      <c r="F7" s="15"/>
      <c r="G7" s="15"/>
      <c r="H7" s="15"/>
      <c r="I7" s="15"/>
      <c r="J7" s="15"/>
      <c r="K7" s="15"/>
      <c r="L7" s="15"/>
      <c r="M7" s="15"/>
      <c r="N7" s="15"/>
      <c r="O7" s="15"/>
      <c r="P7" s="15"/>
      <c r="Q7" s="15"/>
      <c r="R7" s="15"/>
      <c r="S7" s="15"/>
      <c r="T7" s="15"/>
      <c r="U7" s="15"/>
      <c r="V7" s="15"/>
      <c r="X7" s="5" t="s">
        <v>44</v>
      </c>
    </row>
    <row r="8" spans="1:29" x14ac:dyDescent="0.25">
      <c r="A8" s="15"/>
      <c r="B8" s="15"/>
      <c r="C8" s="15"/>
      <c r="D8" s="15"/>
      <c r="E8" s="15"/>
      <c r="F8" s="15"/>
      <c r="G8" s="15"/>
      <c r="H8" s="15"/>
      <c r="I8" s="15"/>
      <c r="J8" s="15"/>
      <c r="K8" s="15"/>
      <c r="L8" s="15"/>
      <c r="M8" s="15"/>
      <c r="N8" s="15"/>
      <c r="O8" s="15"/>
      <c r="P8" s="15"/>
      <c r="Q8" s="15"/>
      <c r="R8" s="15"/>
      <c r="S8" s="15"/>
      <c r="T8" s="15"/>
      <c r="U8" s="15"/>
      <c r="V8" s="15"/>
      <c r="X8" s="5" t="s">
        <v>65</v>
      </c>
      <c r="Y8" s="11">
        <v>2.0738730699999999</v>
      </c>
      <c r="Z8" t="s">
        <v>71</v>
      </c>
      <c r="AA8">
        <f>0.13*((Y13*7.6+Y14*7.6+Y15*15.3+Y16*15.2)/45.7)*45.7</f>
        <v>7.8128700000000002</v>
      </c>
      <c r="AB8" t="s">
        <v>72</v>
      </c>
      <c r="AC8">
        <v>1.3</v>
      </c>
    </row>
    <row r="9" spans="1:29" x14ac:dyDescent="0.25">
      <c r="A9" s="15"/>
      <c r="B9" s="15"/>
      <c r="C9" s="15"/>
      <c r="D9" s="15"/>
      <c r="E9" s="15"/>
      <c r="F9" s="15"/>
      <c r="G9" s="15"/>
      <c r="H9" s="15"/>
      <c r="I9" s="15"/>
      <c r="J9" s="15"/>
      <c r="K9" s="15"/>
      <c r="L9" s="15"/>
      <c r="M9" s="15"/>
      <c r="N9" s="15"/>
      <c r="O9" s="15"/>
      <c r="P9" s="15"/>
      <c r="Q9" s="15"/>
      <c r="R9" s="15"/>
      <c r="S9" s="15"/>
      <c r="T9" s="15"/>
      <c r="U9" s="15"/>
      <c r="V9" s="15"/>
    </row>
    <row r="10" spans="1:29" x14ac:dyDescent="0.25">
      <c r="A10" s="15"/>
      <c r="B10" s="15"/>
      <c r="C10" s="15"/>
      <c r="D10" s="15"/>
      <c r="E10" s="15"/>
      <c r="F10" s="15"/>
      <c r="G10" s="15"/>
      <c r="H10" s="15"/>
      <c r="I10" s="15"/>
      <c r="J10" s="15"/>
      <c r="K10" s="15"/>
      <c r="L10" s="15"/>
      <c r="M10" s="15"/>
      <c r="N10" s="15"/>
      <c r="O10" s="15"/>
      <c r="P10" s="15"/>
      <c r="Q10" s="15"/>
      <c r="R10" s="15"/>
      <c r="S10" s="15"/>
      <c r="T10" s="15"/>
      <c r="U10" s="15"/>
      <c r="V10" s="15"/>
      <c r="X10" s="5" t="s">
        <v>46</v>
      </c>
    </row>
    <row r="11" spans="1:29" x14ac:dyDescent="0.25">
      <c r="A11" s="15"/>
      <c r="B11" s="15"/>
      <c r="C11" s="15"/>
      <c r="D11" s="15"/>
      <c r="E11" s="15"/>
      <c r="F11" s="15"/>
      <c r="G11" s="15"/>
      <c r="H11" s="15"/>
      <c r="I11" s="15"/>
      <c r="J11" s="15"/>
      <c r="K11" s="15"/>
      <c r="L11" s="15"/>
      <c r="M11" s="15"/>
      <c r="N11" s="15"/>
      <c r="O11" s="15"/>
      <c r="P11" s="15"/>
      <c r="Q11" s="15"/>
      <c r="R11" s="15"/>
      <c r="S11" s="15"/>
      <c r="T11" s="15"/>
      <c r="U11" s="15"/>
      <c r="V11" s="15"/>
      <c r="X11" s="5" t="s">
        <v>47</v>
      </c>
      <c r="AB11" t="s">
        <v>68</v>
      </c>
    </row>
    <row r="12" spans="1:29" x14ac:dyDescent="0.25">
      <c r="X12" s="5" t="s">
        <v>48</v>
      </c>
      <c r="Y12" t="s">
        <v>53</v>
      </c>
      <c r="Z12" t="s">
        <v>54</v>
      </c>
      <c r="AB12" t="s">
        <v>69</v>
      </c>
      <c r="AC12" t="s">
        <v>70</v>
      </c>
    </row>
    <row r="13" spans="1:29" x14ac:dyDescent="0.25">
      <c r="X13" s="5" t="s">
        <v>49</v>
      </c>
      <c r="Y13">
        <v>1.1200000000000001</v>
      </c>
      <c r="Z13">
        <v>0.98</v>
      </c>
      <c r="AB13">
        <f>AB$4*10*7.6*Y13/10</f>
        <v>12.768000000000001</v>
      </c>
      <c r="AC13">
        <f>AB$5*10*7.6*Y13/10</f>
        <v>11.150720000000002</v>
      </c>
    </row>
    <row r="14" spans="1:29" x14ac:dyDescent="0.25">
      <c r="X14" s="5" t="s">
        <v>50</v>
      </c>
      <c r="Y14">
        <v>1.29</v>
      </c>
      <c r="Z14">
        <v>1.19</v>
      </c>
      <c r="AB14">
        <f t="shared" ref="AB14" si="0">AB$4*10*7.6*Y14/10</f>
        <v>14.706</v>
      </c>
      <c r="AC14">
        <f t="shared" ref="AC14" si="1">AB$5*10*7.6*Y14/10</f>
        <v>12.84324</v>
      </c>
    </row>
    <row r="15" spans="1:29" x14ac:dyDescent="0.25">
      <c r="X15" s="5" t="s">
        <v>51</v>
      </c>
      <c r="Y15">
        <v>1.35</v>
      </c>
      <c r="Z15">
        <v>1.26</v>
      </c>
      <c r="AB15">
        <f>AB$4*10*15.3*Y15/10</f>
        <v>30.982500000000005</v>
      </c>
      <c r="AC15">
        <f>AB$5*10*15.3*Y15/10</f>
        <v>27.058050000000009</v>
      </c>
    </row>
    <row r="16" spans="1:29" x14ac:dyDescent="0.25">
      <c r="X16" s="5" t="s">
        <v>52</v>
      </c>
      <c r="Y16">
        <v>1.39</v>
      </c>
      <c r="Z16">
        <v>1.35</v>
      </c>
      <c r="AB16">
        <f>AB$4*10*15.2*Y16/10</f>
        <v>31.691999999999997</v>
      </c>
      <c r="AC16">
        <f>AB$5*10*15.2*Y16/10</f>
        <v>27.677679999999999</v>
      </c>
    </row>
    <row r="17" spans="24:34" x14ac:dyDescent="0.25">
      <c r="X17" s="5" t="s">
        <v>55</v>
      </c>
    </row>
    <row r="18" spans="24:34" x14ac:dyDescent="0.25">
      <c r="X18" s="5" t="s">
        <v>56</v>
      </c>
    </row>
    <row r="20" spans="24:34" x14ac:dyDescent="0.25">
      <c r="AD20" t="s">
        <v>68</v>
      </c>
    </row>
    <row r="21" spans="24:34" x14ac:dyDescent="0.25">
      <c r="X21" s="13" t="s">
        <v>64</v>
      </c>
      <c r="Y21" s="13"/>
      <c r="Z21" s="13" t="s">
        <v>66</v>
      </c>
      <c r="AA21" s="13" t="s">
        <v>62</v>
      </c>
      <c r="AB21" s="12" t="s">
        <v>67</v>
      </c>
      <c r="AD21" s="13" t="s">
        <v>64</v>
      </c>
      <c r="AE21" s="13"/>
      <c r="AF21" s="13" t="s">
        <v>66</v>
      </c>
      <c r="AG21" s="13" t="s">
        <v>62</v>
      </c>
      <c r="AH21" s="14" t="s">
        <v>67</v>
      </c>
    </row>
    <row r="22" spans="24:34" x14ac:dyDescent="0.25">
      <c r="X22" s="13" t="s">
        <v>63</v>
      </c>
      <c r="Y22" s="13" t="s">
        <v>58</v>
      </c>
      <c r="Z22" s="13">
        <f>AB4*10</f>
        <v>15</v>
      </c>
      <c r="AA22" s="13">
        <f>AB5*10</f>
        <v>13.100000000000001</v>
      </c>
      <c r="AB22" s="12">
        <f>Z22-AA22</f>
        <v>1.8999999999999986</v>
      </c>
      <c r="AD22" s="13" t="s">
        <v>63</v>
      </c>
      <c r="AE22" s="13" t="s">
        <v>58</v>
      </c>
      <c r="AF22" s="13">
        <f>SUM(AB13:AB16)</f>
        <v>90.148499999999999</v>
      </c>
      <c r="AG22" s="13">
        <f>SUM(AC13:AC16)</f>
        <v>78.729690000000005</v>
      </c>
      <c r="AH22" s="14">
        <f>AF22-AG22</f>
        <v>11.418809999999993</v>
      </c>
    </row>
    <row r="23" spans="24:34" x14ac:dyDescent="0.25">
      <c r="X23" s="13"/>
      <c r="Y23" s="13" t="s">
        <v>59</v>
      </c>
      <c r="Z23" s="13">
        <f>SQRT((AC8/Y8)^2/(1/12+1/12))</f>
        <v>1.5354539830242029</v>
      </c>
      <c r="AA23" s="13">
        <f>Z23</f>
        <v>1.5354539830242029</v>
      </c>
      <c r="AB23" s="12">
        <f>AA23</f>
        <v>1.5354539830242029</v>
      </c>
      <c r="AD23" s="13"/>
      <c r="AE23" s="13" t="s">
        <v>59</v>
      </c>
      <c r="AF23" s="13">
        <f>SQRT((AA8/Y8)^2/(1/12+1/12))</f>
        <v>9.2279248925771586</v>
      </c>
      <c r="AG23" s="13">
        <f>AF23</f>
        <v>9.2279248925771586</v>
      </c>
      <c r="AH23" s="14">
        <f>AG23</f>
        <v>9.2279248925771586</v>
      </c>
    </row>
    <row r="24" spans="24:34" x14ac:dyDescent="0.25">
      <c r="X24" s="13"/>
      <c r="Y24" s="13" t="s">
        <v>60</v>
      </c>
      <c r="Z24" s="13">
        <v>12</v>
      </c>
      <c r="AA24" s="13">
        <v>12</v>
      </c>
      <c r="AB24" s="12">
        <v>24</v>
      </c>
      <c r="AD24" s="13"/>
      <c r="AE24" s="13" t="s">
        <v>60</v>
      </c>
      <c r="AF24" s="13">
        <v>12</v>
      </c>
      <c r="AG24" s="13">
        <v>12</v>
      </c>
      <c r="AH24" s="14">
        <v>24</v>
      </c>
    </row>
    <row r="25" spans="24:34" x14ac:dyDescent="0.25">
      <c r="X25" s="13"/>
      <c r="Y25" s="13" t="s">
        <v>61</v>
      </c>
      <c r="Z25" s="13" t="s">
        <v>57</v>
      </c>
      <c r="AA25" s="13" t="s">
        <v>57</v>
      </c>
      <c r="AB25" s="12" t="s">
        <v>57</v>
      </c>
      <c r="AD25" s="13"/>
      <c r="AE25" s="13" t="s">
        <v>61</v>
      </c>
      <c r="AF25" s="13" t="s">
        <v>57</v>
      </c>
      <c r="AG25" s="13" t="s">
        <v>57</v>
      </c>
      <c r="AH25" s="14" t="s">
        <v>57</v>
      </c>
    </row>
    <row r="26" spans="24:34" x14ac:dyDescent="0.25">
      <c r="AB26" s="10"/>
    </row>
  </sheetData>
  <mergeCells count="1">
    <mergeCell ref="A4:V11"/>
  </mergeCells>
  <pageMargins left="0.7" right="0.7" top="0.75" bottom="0.75" header="0.3" footer="0.3"/>
  <pageSetup paperSize="9"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2015-06-08T07:16:08Z</dcterms:created>
  <dcterms:modified xsi:type="dcterms:W3CDTF">2016-04-28T11:15:03Z</dcterms:modified>
</cp:coreProperties>
</file>